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637FD72-BD1F-48D6-A287-804417C415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stiqacucak " sheetId="24" r:id="rId1"/>
  </sheets>
  <definedNames>
    <definedName name="_xlnm.Print_Area" localSheetId="0">'Hastiqacucak '!$A$1:$E$50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5" i="24" l="1"/>
  <c r="E44" i="24"/>
  <c r="E43" i="24"/>
  <c r="E41" i="24"/>
  <c r="E40" i="24"/>
  <c r="E39" i="24"/>
  <c r="E37" i="24"/>
  <c r="E36" i="24"/>
  <c r="E34" i="24"/>
  <c r="E33" i="24"/>
  <c r="E31" i="24"/>
  <c r="E30" i="24"/>
  <c r="E28" i="24"/>
  <c r="E27" i="24"/>
  <c r="E26" i="24"/>
  <c r="E25" i="24"/>
  <c r="E24" i="24"/>
  <c r="E23" i="24"/>
  <c r="E46" i="24" s="1"/>
  <c r="C46" i="24" l="1"/>
</calcChain>
</file>

<file path=xl/sharedStrings.xml><?xml version="1.0" encoding="utf-8"?>
<sst xmlns="http://schemas.openxmlformats.org/spreadsheetml/2006/main" count="48" uniqueCount="36">
  <si>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</si>
  <si>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</si>
  <si>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</si>
  <si>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</si>
  <si>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</si>
  <si>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</si>
  <si>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 xml:space="preserve">Տնօրեն </t>
  </si>
  <si>
    <t>Գլխավոր հաշվապահ</t>
  </si>
  <si>
    <t>Հավաքարար</t>
  </si>
  <si>
    <t>Բաժնի վարիչ</t>
  </si>
  <si>
    <t>ԱՄԲՈՂՋԸ</t>
  </si>
  <si>
    <t>Ընդամենը ամսական աշխատավարձը</t>
  </si>
  <si>
    <t>Մեթոդիստ</t>
  </si>
  <si>
    <t>Ֆոնդերի պահպանման և կոմպլեկտավորման բաժին</t>
  </si>
  <si>
    <t>Գլխավոր  գրադարանավար</t>
  </si>
  <si>
    <t xml:space="preserve">Բաժնի վարիչ </t>
  </si>
  <si>
    <t xml:space="preserve">Աբոնեմենտային սպասարկման բաժին </t>
  </si>
  <si>
    <t>Պահակ</t>
  </si>
  <si>
    <t>Բանվոր</t>
  </si>
  <si>
    <t>Թիվ 1 գրադարան-մասնաճյուղ</t>
  </si>
  <si>
    <t xml:space="preserve"> ԿԱՌՈՒՑՎԱԾՔԸ</t>
  </si>
  <si>
    <t xml:space="preserve">Ընթերցասրահի բաժին </t>
  </si>
  <si>
    <t>Թիվ 2 գրադարան-մասնաճյուղ</t>
  </si>
  <si>
    <t xml:space="preserve">«ԵՐԵՎԱՆ ՔԱՂԱՔԻ ՔԱՆԱՔԵՌ - ԶԵՅԹՈՒՆ ՀԱՄԱՅՆՔԻ ԿԵՆՏՐՈՆԱՑՎԱԾ ԳՐԱԴԱՐԱՆԱՅԻՆ ՀԱՄԱԼԻՐ» ՀԱՄԱՅՆՔԱՅԻՆ ՈՉ ԱՌԵՎՏՐԱՅԻՆ ԿԱԶՄԱԿԵՐՊՈՒԹՅԱՆ  </t>
  </si>
  <si>
    <t>Թիվ 1 գրադարան - մասնաճյուղ</t>
  </si>
  <si>
    <t>Թիվ 2 գրադարան - մասնաճյուղ</t>
  </si>
  <si>
    <t>Կառուցվածքային ստորաբաժանման  անվանումը</t>
  </si>
  <si>
    <t xml:space="preserve">Հաստատված է </t>
  </si>
  <si>
    <t>հ. __________- Ա որոշմամբ</t>
  </si>
  <si>
    <t xml:space="preserve">Գրադարանավար 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</si>
  <si>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հավելումները:»</t>
    </r>
  </si>
  <si>
    <t xml:space="preserve">Երևանի քաղաքապետի  </t>
  </si>
  <si>
    <t>_____. _____. 2025 թ.</t>
  </si>
  <si>
    <t>ԵՐԵՎԱՆԻ ՔԱՂԱՔԱՊԵՏ՝</t>
  </si>
  <si>
    <t>ՏԻԳՐԱՆ ԱՎԻՆՅԱՆ</t>
  </si>
  <si>
    <t xml:space="preserve">Հավելված 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</si>
</sst>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9" x14ac:knownFonts="1">
    <font>
      <sz val="10"/>
      <name val="Arial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Arial"/>
      <family val="2"/>
    </font>
    <font>
      <i/>
      <sz val="10"/>
      <name val="GHEA Grapalat"/>
      <family val="3"/>
    </font>
    <font>
      <sz val="12"/>
      <name val="Arial Armenian"/>
      <family val="2"/>
    </font>
    <font>
      <sz val="8"/>
      <name val="GHEA Grapalat"/>
      <family val="3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5" fillId="0" borderId="0"/>
    <xf numFmtId="0" fontId="25" fillId="0" borderId="0"/>
    <xf numFmtId="0" fontId="2" fillId="0" borderId="0"/>
    <xf numFmtId="0" fontId="1" fillId="0" borderId="0"/>
    <xf numFmtId="0" fontId="2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6" fillId="20" borderId="8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9" applyNumberFormat="0" applyFill="0" applyAlignment="0" applyProtection="0"/>
    <xf numFmtId="0" fontId="12" fillId="21" borderId="2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17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5" fillId="0" borderId="0"/>
  </cellStyleXfs>
  <cellXfs count="52">
    <xf numFmtId="0" fontId="0" fillId="0" borderId="0" xfId="0"/>
    <xf numFmtId="0" fontId="22" fillId="0" borderId="0" xfId="0" applyFont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3" fontId="21" fillId="0" borderId="10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3" fontId="21" fillId="0" borderId="0" xfId="0" applyNumberFormat="1" applyFont="1" applyAlignment="1">
      <alignment horizontal="center" vertical="center" wrapText="1"/>
    </xf>
    <xf numFmtId="0" fontId="22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 wrapText="1"/>
    </xf>
    <xf numFmtId="4" fontId="21" fillId="0" borderId="10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1" fillId="0" borderId="0" xfId="22" applyFont="1" applyAlignment="1">
      <alignment horizontal="right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right" vertical="center" wrapText="1"/>
    </xf>
    <xf numFmtId="0" fontId="22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4" fontId="22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3" fontId="22" fillId="0" borderId="0" xfId="0" applyNumberFormat="1" applyFont="1" applyAlignment="1">
      <alignment horizontal="center" vertical="center"/>
    </xf>
    <xf numFmtId="164" fontId="22" fillId="0" borderId="0" xfId="0" applyNumberFormat="1" applyFont="1" applyAlignment="1">
      <alignment horizontal="center" vertical="center"/>
    </xf>
    <xf numFmtId="0" fontId="26" fillId="0" borderId="10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4" fontId="22" fillId="0" borderId="10" xfId="0" applyNumberFormat="1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7" fillId="0" borderId="0" xfId="2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1" fillId="0" borderId="0" xfId="23" applyFont="1" applyAlignment="1">
      <alignment horizontal="right" vertical="center"/>
    </xf>
    <xf numFmtId="0" fontId="22" fillId="0" borderId="0" xfId="0" applyFont="1" applyAlignment="1" applyProtection="1">
      <alignment horizontal="right" vertical="center"/>
      <protection locked="0"/>
    </xf>
    <xf numFmtId="164" fontId="20" fillId="0" borderId="0" xfId="0" applyNumberFormat="1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2" fillId="0" borderId="0" xfId="19" applyFont="1" applyAlignment="1">
      <alignment horizontal="center" vertical="center"/>
    </xf>
    <xf numFmtId="0" fontId="22" fillId="0" borderId="0" xfId="0" applyFont="1" applyAlignment="1" applyProtection="1">
      <alignment vertical="center"/>
      <protection hidden="1"/>
    </xf>
    <xf numFmtId="0" fontId="21" fillId="0" borderId="0" xfId="0" applyFont="1" applyAlignment="1" applyProtection="1">
      <alignment horizontal="left" vertical="center"/>
      <protection hidden="1"/>
    </xf>
    <xf numFmtId="0" fontId="22" fillId="0" borderId="0" xfId="0" applyFont="1" applyAlignment="1" applyProtection="1">
      <alignment vertical="center"/>
      <protection locked="0"/>
    </xf>
    <xf numFmtId="0" fontId="22" fillId="0" borderId="0" xfId="0" applyFont="1" applyAlignment="1" applyProtection="1">
      <alignment horizontal="left" vertical="center"/>
      <protection hidden="1"/>
    </xf>
    <xf numFmtId="0" fontId="22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0" fillId="0" borderId="0" xfId="0" applyFont="1" applyAlignment="1" applyProtection="1">
      <alignment horizontal="center" vertical="center"/>
      <protection hidden="1"/>
    </xf>
    <xf numFmtId="0" fontId="21" fillId="0" borderId="0" xfId="19" applyFont="1" applyAlignment="1">
      <alignment horizontal="left" wrapText="1"/>
    </xf>
    <xf numFmtId="0" fontId="21" fillId="0" borderId="0" xfId="19" applyFont="1"/>
    <xf numFmtId="0" fontId="22" fillId="0" borderId="0" xfId="19" applyFont="1" applyAlignment="1">
      <alignment horizontal="center" vertical="center"/>
    </xf>
    <xf numFmtId="0" fontId="22" fillId="0" borderId="0" xfId="23" applyFont="1" applyAlignment="1">
      <alignment horizontal="right" vertical="center"/>
    </xf>
    <xf numFmtId="0" fontId="23" fillId="0" borderId="0" xfId="0" applyFont="1" applyAlignment="1">
      <alignment horizontal="left" vertical="center" wrapText="1"/>
    </xf>
    <xf numFmtId="0" fontId="21" fillId="0" borderId="0" xfId="21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2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</cellXfs>
  <cellStyles count="48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6" xfId="19" xr:uid="{00000000-0005-0000-0000-000013000000}"/>
    <cellStyle name="Normal 6 2" xfId="47" xr:uid="{00000000-0005-0000-0000-000014000000}"/>
    <cellStyle name="Normal 7" xfId="20" xr:uid="{00000000-0005-0000-0000-000015000000}"/>
    <cellStyle name="Normal_Ashxatavarci texekanq" xfId="21" xr:uid="{00000000-0005-0000-0000-000016000000}"/>
    <cellStyle name="Normal_Sheet1" xfId="22" xr:uid="{00000000-0005-0000-0000-000017000000}"/>
    <cellStyle name="Normal_Sheet1 2" xfId="23" xr:uid="{00000000-0005-0000-0000-000018000000}"/>
    <cellStyle name="Акцент1" xfId="24" xr:uid="{00000000-0005-0000-0000-000019000000}"/>
    <cellStyle name="Акцент2" xfId="25" xr:uid="{00000000-0005-0000-0000-00001A000000}"/>
    <cellStyle name="Акцент3" xfId="26" xr:uid="{00000000-0005-0000-0000-00001B000000}"/>
    <cellStyle name="Акцент4" xfId="27" xr:uid="{00000000-0005-0000-0000-00001C000000}"/>
    <cellStyle name="Акцент5" xfId="28" xr:uid="{00000000-0005-0000-0000-00001D000000}"/>
    <cellStyle name="Акцент6" xfId="29" xr:uid="{00000000-0005-0000-0000-00001E000000}"/>
    <cellStyle name="Ввод " xfId="30" xr:uid="{00000000-0005-0000-0000-00001F000000}"/>
    <cellStyle name="Вывод" xfId="31" xr:uid="{00000000-0005-0000-0000-000020000000}"/>
    <cellStyle name="Вычисление" xfId="32" xr:uid="{00000000-0005-0000-0000-000021000000}"/>
    <cellStyle name="Заголовок 1" xfId="33" xr:uid="{00000000-0005-0000-0000-000022000000}"/>
    <cellStyle name="Заголовок 2" xfId="34" xr:uid="{00000000-0005-0000-0000-000023000000}"/>
    <cellStyle name="Заголовок 3" xfId="35" xr:uid="{00000000-0005-0000-0000-000024000000}"/>
    <cellStyle name="Заголовок 4" xfId="36" xr:uid="{00000000-0005-0000-0000-000025000000}"/>
    <cellStyle name="Итог" xfId="37" xr:uid="{00000000-0005-0000-0000-000026000000}"/>
    <cellStyle name="Контрольная ячейка" xfId="38" xr:uid="{00000000-0005-0000-0000-000027000000}"/>
    <cellStyle name="Название" xfId="39" xr:uid="{00000000-0005-0000-0000-000028000000}"/>
    <cellStyle name="Нейтральный" xfId="40" xr:uid="{00000000-0005-0000-0000-000029000000}"/>
    <cellStyle name="Плохой" xfId="41" xr:uid="{00000000-0005-0000-0000-00002A000000}"/>
    <cellStyle name="Пояснение" xfId="42" xr:uid="{00000000-0005-0000-0000-00002B000000}"/>
    <cellStyle name="Примечание" xfId="43" xr:uid="{00000000-0005-0000-0000-00002C000000}"/>
    <cellStyle name="Связанная ячейка" xfId="44" xr:uid="{00000000-0005-0000-0000-00002D000000}"/>
    <cellStyle name="Текст предупреждения" xfId="45" xr:uid="{00000000-0005-0000-0000-00002E000000}"/>
    <cellStyle name="Хороший" xfId="46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2AAAA/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SgBhAG4AIAAzADAAIAAyADAAMgA1ACAANQA6ADAAOQAgAFAATQAAAAAAAAAAAAAAAAAAAAAAAAAAAAAAAAAAAAAAAAAAAAAAAAAAAAAAAAAAAAAAAAAAAAAAAAAAAAAAAAAAAAAAAAAAAAAAAAAAAAAAAAAAAAAAAAAAAAAAAADpBwEABAAeABEACQ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xMzAxMzA5NTBaMCMGCSqGSIb3DQEJBDEWBBRF9s6dpbxt7xL/qVbk/7OSL3/yzTArBgsqhkiG9w0BCRACDDEcMBowGDAWBBRE5xMFRVajmd/v2Zzf5CvSbEm8HjANBgkqhkiG9w0BAQEFAASCAQC85he3zjZXrW8V9c2yuZeI2LtaVdvjyTaYKZn3bQBFy+4pdocLAs0WOXn4yJFxgJcHTLzMRLOpTSyAv4ip99NKU5VHrAXxshsSdZwGCxHkJY4IdNOh81A+rSe6LM2+gDkB0/4P5tiHvDNU/CRLsnyu7NUU6DUI/7rxruVc/Xi25i1SK0rnmiWRZM54nTXnTdBiDiigQilmk2cDk+9PPf4nldwQI6zDz/x6AG7ufYr+IzhA8wD1NoRDL3zTvfDVJOP+F1kokd+Rut4Xq2mYl6bUQNjcYaNd+piYwtaiYj+q2Bm5pVAgT71UVkO6SOFuiCtLFSKBafRI7JIC9vbIYYEv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49</xdr:row>
          <xdr:rowOff>0</xdr:rowOff>
        </xdr:from>
        <xdr:to>
          <xdr:col>4</xdr:col>
          <xdr:colOff>82550</xdr:colOff>
          <xdr:row>49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4F5A10A4-5DF5-7C44-2801-340402AF02D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IU54"/>
  <sheetViews>
    <sheetView tabSelected="1" view="pageBreakPreview" topLeftCell="A40" zoomScaleNormal="100" workbookViewId="0">
      <selection activeCell="C50" sqref="C50:D50"/>
    </sheetView>
  </sheetViews>
  <sheetFormatPr defaultColWidth="8.85546875" defaultRowHeight="17.25" x14ac:dyDescent="0.2"/>
  <cols>
    <col min="1" max="1" width="5.7109375" style="1" customWidth="1"/>
    <col min="2" max="2" width="63.85546875" style="6" customWidth="1"/>
    <col min="3" max="3" width="18.5703125" style="6" customWidth="1"/>
    <col min="4" max="4" width="18.28515625" style="1" customWidth="1"/>
    <col min="5" max="5" width="23.85546875" style="1" customWidth="1"/>
    <col min="6" max="6" width="12.140625" style="1" bestFit="1" customWidth="1"/>
    <col min="7" max="8" width="8.85546875" style="1"/>
    <col min="9" max="9" width="16.7109375" style="1" customWidth="1"/>
    <col min="10" max="10" width="9.28515625" style="1" customWidth="1"/>
    <col min="11" max="16384" width="8.85546875" style="1"/>
  </cols>
  <sheetData>
    <row r="1" spans="1:255" ht="20.25" customHeight="1" x14ac:dyDescent="0.2">
      <c r="B1" s="29"/>
      <c r="C1" s="29"/>
      <c r="D1" s="45" t="s">
        <v>35</v>
      </c>
      <c r="E1" s="45"/>
    </row>
    <row r="2" spans="1:255" ht="20.25" customHeight="1" x14ac:dyDescent="0.2">
      <c r="B2" s="29"/>
      <c r="C2" s="29"/>
      <c r="D2" s="45" t="s">
        <v>27</v>
      </c>
      <c r="E2" s="45"/>
    </row>
    <row r="3" spans="1:255" ht="20.25" customHeight="1" x14ac:dyDescent="0.2">
      <c r="B3" s="29"/>
      <c r="C3" s="29"/>
      <c r="D3" s="45" t="s">
        <v>31</v>
      </c>
      <c r="E3" s="45"/>
    </row>
    <row r="4" spans="1:255" ht="24.75" customHeight="1" x14ac:dyDescent="0.2">
      <c r="B4" s="29"/>
      <c r="C4" s="29"/>
      <c r="D4" s="30"/>
      <c r="E4" s="30" t="s">
        <v>32</v>
      </c>
    </row>
    <row r="5" spans="1:255" ht="20.25" customHeight="1" x14ac:dyDescent="0.2">
      <c r="B5" s="29"/>
      <c r="C5" s="29"/>
      <c r="D5" s="30"/>
      <c r="E5" s="30" t="s">
        <v>28</v>
      </c>
    </row>
    <row r="6" spans="1:255" ht="20.25" customHeight="1" x14ac:dyDescent="0.2">
      <c r="B6" s="29"/>
      <c r="C6" s="29"/>
      <c r="D6" s="30"/>
      <c r="E6" s="30"/>
    </row>
    <row r="7" spans="1:255" ht="24.75" customHeight="1" x14ac:dyDescent="0.3">
      <c r="B7" s="11"/>
      <c r="C7" s="11"/>
      <c r="D7" s="11"/>
      <c r="E7" s="11"/>
    </row>
    <row r="8" spans="1:255" ht="43.5" customHeight="1" x14ac:dyDescent="0.2">
      <c r="A8" s="47" t="s">
        <v>23</v>
      </c>
      <c r="B8" s="47"/>
      <c r="C8" s="47"/>
      <c r="D8" s="47"/>
      <c r="E8" s="47"/>
    </row>
    <row r="9" spans="1:255" ht="18" customHeight="1" x14ac:dyDescent="0.3">
      <c r="A9" s="28"/>
      <c r="B9" s="12"/>
      <c r="C9" s="12"/>
      <c r="E9" s="13"/>
    </row>
    <row r="10" spans="1:255" s="27" customFormat="1" ht="21.75" customHeight="1" x14ac:dyDescent="0.2">
      <c r="A10" s="48" t="s">
        <v>20</v>
      </c>
      <c r="B10" s="48"/>
      <c r="C10" s="48"/>
      <c r="D10" s="48"/>
      <c r="E10" s="48"/>
    </row>
    <row r="11" spans="1:255" s="27" customFormat="1" ht="18" customHeight="1" x14ac:dyDescent="0.2">
      <c r="A11" s="7"/>
      <c r="B11" s="7"/>
      <c r="C11" s="7"/>
      <c r="D11" s="7"/>
      <c r="E11" s="7"/>
    </row>
    <row r="12" spans="1:255" s="27" customFormat="1" ht="18" customHeight="1" x14ac:dyDescent="0.2">
      <c r="A12" s="25" t="s">
        <v>1</v>
      </c>
      <c r="B12" s="51" t="s">
        <v>26</v>
      </c>
      <c r="C12" s="51"/>
      <c r="D12" s="51"/>
      <c r="E12" s="51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  <c r="GS12" s="26"/>
      <c r="GT12" s="26"/>
      <c r="GU12" s="26"/>
      <c r="GV12" s="26"/>
      <c r="GW12" s="26"/>
      <c r="GX12" s="26"/>
      <c r="GY12" s="26"/>
      <c r="GZ12" s="26"/>
      <c r="HA12" s="26"/>
      <c r="HB12" s="26"/>
      <c r="HC12" s="26"/>
      <c r="HD12" s="26"/>
      <c r="HE12" s="26"/>
      <c r="HF12" s="26"/>
      <c r="HG12" s="26"/>
      <c r="HH12" s="26"/>
      <c r="HI12" s="26"/>
      <c r="HJ12" s="26"/>
      <c r="HK12" s="26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6"/>
    </row>
    <row r="13" spans="1:255" s="27" customFormat="1" ht="29.25" customHeight="1" x14ac:dyDescent="0.2">
      <c r="A13" s="16">
        <v>1</v>
      </c>
      <c r="B13" s="49" t="s">
        <v>21</v>
      </c>
      <c r="C13" s="49"/>
      <c r="D13" s="49"/>
      <c r="E13" s="49"/>
    </row>
    <row r="14" spans="1:255" s="27" customFormat="1" ht="29.25" customHeight="1" x14ac:dyDescent="0.2">
      <c r="A14" s="16">
        <v>2</v>
      </c>
      <c r="B14" s="49" t="s">
        <v>16</v>
      </c>
      <c r="C14" s="49"/>
      <c r="D14" s="49"/>
      <c r="E14" s="49"/>
    </row>
    <row r="15" spans="1:255" s="27" customFormat="1" ht="29.25" customHeight="1" x14ac:dyDescent="0.2">
      <c r="A15" s="16">
        <v>3</v>
      </c>
      <c r="B15" s="49" t="s">
        <v>13</v>
      </c>
      <c r="C15" s="49"/>
      <c r="D15" s="49"/>
      <c r="E15" s="49"/>
    </row>
    <row r="16" spans="1:255" s="27" customFormat="1" ht="29.25" customHeight="1" x14ac:dyDescent="0.2">
      <c r="A16" s="16">
        <v>4</v>
      </c>
      <c r="B16" s="49" t="s">
        <v>24</v>
      </c>
      <c r="C16" s="49"/>
      <c r="D16" s="49"/>
      <c r="E16" s="49"/>
    </row>
    <row r="17" spans="1:5" s="27" customFormat="1" ht="29.25" customHeight="1" x14ac:dyDescent="0.2">
      <c r="A17" s="16">
        <v>5</v>
      </c>
      <c r="B17" s="49" t="s">
        <v>25</v>
      </c>
      <c r="C17" s="49"/>
      <c r="D17" s="49"/>
      <c r="E17" s="49"/>
    </row>
    <row r="18" spans="1:5" ht="18" customHeight="1" x14ac:dyDescent="0.3">
      <c r="A18" s="28"/>
      <c r="B18" s="12"/>
      <c r="C18" s="12"/>
      <c r="E18" s="13"/>
    </row>
    <row r="19" spans="1:5" ht="26.25" customHeight="1" x14ac:dyDescent="0.2">
      <c r="A19" s="50" t="s">
        <v>5</v>
      </c>
      <c r="B19" s="50"/>
      <c r="C19" s="50"/>
      <c r="D19" s="50"/>
      <c r="E19" s="50"/>
    </row>
    <row r="20" spans="1:5" ht="20.25" customHeight="1" x14ac:dyDescent="0.2">
      <c r="A20" s="15"/>
      <c r="B20" s="15"/>
      <c r="C20" s="15"/>
      <c r="D20" s="15"/>
      <c r="E20" s="13" t="s">
        <v>3</v>
      </c>
    </row>
    <row r="21" spans="1:5" s="7" customFormat="1" ht="69" x14ac:dyDescent="0.2">
      <c r="A21" s="18" t="s">
        <v>1</v>
      </c>
      <c r="B21" s="18" t="s">
        <v>0</v>
      </c>
      <c r="C21" s="18" t="s">
        <v>2</v>
      </c>
      <c r="D21" s="18" t="s">
        <v>4</v>
      </c>
      <c r="E21" s="18" t="s">
        <v>11</v>
      </c>
    </row>
    <row r="22" spans="1:5" s="23" customFormat="1" ht="13.5" x14ac:dyDescent="0.2">
      <c r="A22" s="22">
        <v>1</v>
      </c>
      <c r="B22" s="22">
        <v>2</v>
      </c>
      <c r="C22" s="22">
        <v>3</v>
      </c>
      <c r="D22" s="22">
        <v>4</v>
      </c>
      <c r="E22" s="22">
        <v>5</v>
      </c>
    </row>
    <row r="23" spans="1:5" ht="22.5" customHeight="1" x14ac:dyDescent="0.2">
      <c r="A23" s="16">
        <v>1</v>
      </c>
      <c r="B23" s="14" t="s">
        <v>6</v>
      </c>
      <c r="C23" s="17">
        <v>1</v>
      </c>
      <c r="D23" s="8">
        <v>192000</v>
      </c>
      <c r="E23" s="8">
        <f>+C23*D23</f>
        <v>192000</v>
      </c>
    </row>
    <row r="24" spans="1:5" ht="22.5" customHeight="1" x14ac:dyDescent="0.2">
      <c r="A24" s="16">
        <v>2</v>
      </c>
      <c r="B24" s="14" t="s">
        <v>7</v>
      </c>
      <c r="C24" s="17">
        <v>1</v>
      </c>
      <c r="D24" s="8">
        <v>136000</v>
      </c>
      <c r="E24" s="8">
        <f t="shared" ref="E24:E45" si="0">+C24*D24</f>
        <v>136000</v>
      </c>
    </row>
    <row r="25" spans="1:5" ht="22.5" customHeight="1" x14ac:dyDescent="0.2">
      <c r="A25" s="16">
        <v>3</v>
      </c>
      <c r="B25" s="14" t="s">
        <v>12</v>
      </c>
      <c r="C25" s="17">
        <v>1</v>
      </c>
      <c r="D25" s="8">
        <v>128000</v>
      </c>
      <c r="E25" s="8">
        <f t="shared" si="0"/>
        <v>128000</v>
      </c>
    </row>
    <row r="26" spans="1:5" ht="22.5" customHeight="1" x14ac:dyDescent="0.2">
      <c r="A26" s="16">
        <v>4</v>
      </c>
      <c r="B26" s="14" t="s">
        <v>18</v>
      </c>
      <c r="C26" s="17">
        <v>1</v>
      </c>
      <c r="D26" s="8">
        <v>119000</v>
      </c>
      <c r="E26" s="8">
        <f t="shared" si="0"/>
        <v>119000</v>
      </c>
    </row>
    <row r="27" spans="1:5" ht="22.5" customHeight="1" x14ac:dyDescent="0.2">
      <c r="A27" s="16">
        <v>5</v>
      </c>
      <c r="B27" s="14" t="s">
        <v>8</v>
      </c>
      <c r="C27" s="17">
        <v>1.75</v>
      </c>
      <c r="D27" s="8">
        <v>119000</v>
      </c>
      <c r="E27" s="8">
        <f t="shared" si="0"/>
        <v>208250</v>
      </c>
    </row>
    <row r="28" spans="1:5" ht="22.5" customHeight="1" x14ac:dyDescent="0.2">
      <c r="A28" s="16">
        <v>6</v>
      </c>
      <c r="B28" s="14" t="s">
        <v>17</v>
      </c>
      <c r="C28" s="17">
        <v>3</v>
      </c>
      <c r="D28" s="8">
        <v>119000</v>
      </c>
      <c r="E28" s="8">
        <f t="shared" si="0"/>
        <v>357000</v>
      </c>
    </row>
    <row r="29" spans="1:5" ht="21" customHeight="1" x14ac:dyDescent="0.2">
      <c r="A29" s="16"/>
      <c r="B29" s="18" t="s">
        <v>21</v>
      </c>
      <c r="C29" s="17"/>
      <c r="D29" s="8"/>
      <c r="E29" s="8"/>
    </row>
    <row r="30" spans="1:5" ht="22.5" customHeight="1" x14ac:dyDescent="0.2">
      <c r="A30" s="16">
        <v>7</v>
      </c>
      <c r="B30" s="14" t="s">
        <v>9</v>
      </c>
      <c r="C30" s="17">
        <v>1</v>
      </c>
      <c r="D30" s="8">
        <v>152000</v>
      </c>
      <c r="E30" s="8">
        <f t="shared" si="0"/>
        <v>152000</v>
      </c>
    </row>
    <row r="31" spans="1:5" ht="22.5" customHeight="1" x14ac:dyDescent="0.2">
      <c r="A31" s="16">
        <v>8</v>
      </c>
      <c r="B31" s="19" t="s">
        <v>29</v>
      </c>
      <c r="C31" s="17">
        <v>2</v>
      </c>
      <c r="D31" s="8">
        <v>143000</v>
      </c>
      <c r="E31" s="8">
        <f t="shared" si="0"/>
        <v>286000</v>
      </c>
    </row>
    <row r="32" spans="1:5" ht="21" customHeight="1" x14ac:dyDescent="0.2">
      <c r="A32" s="16"/>
      <c r="B32" s="18" t="s">
        <v>16</v>
      </c>
      <c r="C32" s="17"/>
      <c r="D32" s="8"/>
      <c r="E32" s="8"/>
    </row>
    <row r="33" spans="1:8" ht="20.25" customHeight="1" x14ac:dyDescent="0.2">
      <c r="A33" s="16">
        <v>9</v>
      </c>
      <c r="B33" s="14" t="s">
        <v>9</v>
      </c>
      <c r="C33" s="17">
        <v>1</v>
      </c>
      <c r="D33" s="8">
        <v>152000</v>
      </c>
      <c r="E33" s="8">
        <f t="shared" si="0"/>
        <v>152000</v>
      </c>
    </row>
    <row r="34" spans="1:8" ht="20.25" customHeight="1" x14ac:dyDescent="0.2">
      <c r="A34" s="16">
        <v>10</v>
      </c>
      <c r="B34" s="19" t="s">
        <v>29</v>
      </c>
      <c r="C34" s="17">
        <v>2</v>
      </c>
      <c r="D34" s="8">
        <v>143000</v>
      </c>
      <c r="E34" s="8">
        <f t="shared" si="0"/>
        <v>286000</v>
      </c>
    </row>
    <row r="35" spans="1:8" ht="27" customHeight="1" x14ac:dyDescent="0.2">
      <c r="A35" s="16"/>
      <c r="B35" s="18" t="s">
        <v>13</v>
      </c>
      <c r="C35" s="17"/>
      <c r="D35" s="8"/>
      <c r="E35" s="8"/>
    </row>
    <row r="36" spans="1:8" ht="22.5" customHeight="1" x14ac:dyDescent="0.2">
      <c r="A36" s="16">
        <v>11</v>
      </c>
      <c r="B36" s="14" t="s">
        <v>9</v>
      </c>
      <c r="C36" s="24">
        <v>1</v>
      </c>
      <c r="D36" s="8">
        <v>152000</v>
      </c>
      <c r="E36" s="8">
        <f t="shared" si="0"/>
        <v>152000</v>
      </c>
    </row>
    <row r="37" spans="1:8" ht="22.5" customHeight="1" x14ac:dyDescent="0.2">
      <c r="A37" s="16">
        <v>12</v>
      </c>
      <c r="B37" s="14" t="s">
        <v>14</v>
      </c>
      <c r="C37" s="17">
        <v>1</v>
      </c>
      <c r="D37" s="8">
        <v>150000</v>
      </c>
      <c r="E37" s="8">
        <f t="shared" si="0"/>
        <v>150000</v>
      </c>
    </row>
    <row r="38" spans="1:8" ht="30" customHeight="1" x14ac:dyDescent="0.2">
      <c r="A38" s="16"/>
      <c r="B38" s="18" t="s">
        <v>19</v>
      </c>
      <c r="C38" s="17"/>
      <c r="D38" s="8"/>
      <c r="E38" s="8"/>
    </row>
    <row r="39" spans="1:8" ht="21.75" customHeight="1" x14ac:dyDescent="0.2">
      <c r="A39" s="16">
        <v>13</v>
      </c>
      <c r="B39" s="14" t="s">
        <v>15</v>
      </c>
      <c r="C39" s="17">
        <v>1</v>
      </c>
      <c r="D39" s="8">
        <v>152000</v>
      </c>
      <c r="E39" s="8">
        <f t="shared" si="0"/>
        <v>152000</v>
      </c>
    </row>
    <row r="40" spans="1:8" ht="21.75" customHeight="1" x14ac:dyDescent="0.2">
      <c r="A40" s="16">
        <v>14</v>
      </c>
      <c r="B40" s="14" t="s">
        <v>29</v>
      </c>
      <c r="C40" s="17">
        <v>2</v>
      </c>
      <c r="D40" s="8">
        <v>143000</v>
      </c>
      <c r="E40" s="8">
        <f t="shared" si="0"/>
        <v>286000</v>
      </c>
    </row>
    <row r="41" spans="1:8" ht="21.75" customHeight="1" x14ac:dyDescent="0.2">
      <c r="A41" s="16">
        <v>15</v>
      </c>
      <c r="B41" s="14" t="s">
        <v>8</v>
      </c>
      <c r="C41" s="17">
        <v>0.75</v>
      </c>
      <c r="D41" s="8">
        <v>119000</v>
      </c>
      <c r="E41" s="8">
        <f t="shared" si="0"/>
        <v>89250</v>
      </c>
    </row>
    <row r="42" spans="1:8" ht="36.75" customHeight="1" x14ac:dyDescent="0.2">
      <c r="A42" s="16"/>
      <c r="B42" s="18" t="s">
        <v>22</v>
      </c>
      <c r="C42" s="17"/>
      <c r="D42" s="8"/>
      <c r="E42" s="8"/>
    </row>
    <row r="43" spans="1:8" ht="23.25" customHeight="1" x14ac:dyDescent="0.2">
      <c r="A43" s="16">
        <v>16</v>
      </c>
      <c r="B43" s="14" t="s">
        <v>9</v>
      </c>
      <c r="C43" s="17">
        <v>1</v>
      </c>
      <c r="D43" s="8">
        <v>152000</v>
      </c>
      <c r="E43" s="8">
        <f t="shared" si="0"/>
        <v>152000</v>
      </c>
    </row>
    <row r="44" spans="1:8" ht="23.25" customHeight="1" x14ac:dyDescent="0.2">
      <c r="A44" s="16">
        <v>17</v>
      </c>
      <c r="B44" s="14" t="s">
        <v>29</v>
      </c>
      <c r="C44" s="17">
        <v>2</v>
      </c>
      <c r="D44" s="8">
        <v>143000</v>
      </c>
      <c r="E44" s="8">
        <f t="shared" si="0"/>
        <v>286000</v>
      </c>
    </row>
    <row r="45" spans="1:8" ht="23.25" customHeight="1" x14ac:dyDescent="0.2">
      <c r="A45" s="16">
        <v>18</v>
      </c>
      <c r="B45" s="14" t="s">
        <v>8</v>
      </c>
      <c r="C45" s="17">
        <v>0.75</v>
      </c>
      <c r="D45" s="8">
        <v>119000</v>
      </c>
      <c r="E45" s="8">
        <f t="shared" si="0"/>
        <v>89250</v>
      </c>
    </row>
    <row r="46" spans="1:8" ht="35.25" customHeight="1" x14ac:dyDescent="0.2">
      <c r="A46" s="2"/>
      <c r="B46" s="2" t="s">
        <v>10</v>
      </c>
      <c r="C46" s="9">
        <f>SUM(C23:C45)</f>
        <v>24.25</v>
      </c>
      <c r="D46" s="3"/>
      <c r="E46" s="3">
        <f>SUM(E23:E45)</f>
        <v>3372750</v>
      </c>
      <c r="F46" s="20"/>
      <c r="G46" s="21"/>
    </row>
    <row r="47" spans="1:8" ht="21.75" customHeight="1" x14ac:dyDescent="0.2">
      <c r="A47" s="4"/>
      <c r="B47" s="4"/>
      <c r="C47" s="5"/>
      <c r="D47" s="5"/>
      <c r="E47" s="5"/>
      <c r="G47" s="21"/>
    </row>
    <row r="48" spans="1:8" s="10" customFormat="1" ht="40.5" customHeight="1" x14ac:dyDescent="0.2">
      <c r="A48" s="46" t="s">
        <v>30</v>
      </c>
      <c r="B48" s="46"/>
      <c r="C48" s="46"/>
      <c r="D48" s="46"/>
      <c r="E48" s="46"/>
      <c r="F48" s="31"/>
      <c r="G48" s="32"/>
      <c r="H48" s="31"/>
    </row>
    <row r="49" spans="1:14" s="10" customFormat="1" ht="25.5" customHeight="1" x14ac:dyDescent="0.2">
      <c r="A49" s="33"/>
      <c r="B49" s="33"/>
      <c r="C49" s="33"/>
      <c r="F49" s="32"/>
      <c r="G49" s="32"/>
    </row>
    <row r="50" spans="1:14" s="34" customFormat="1" ht="111" customHeight="1" x14ac:dyDescent="0.3">
      <c r="B50" s="42" t="s">
        <v>33</v>
      </c>
      <c r="C50" s="44"/>
      <c r="D50" s="44"/>
      <c r="E50" s="43" t="s">
        <v>34</v>
      </c>
    </row>
    <row r="51" spans="1:14" s="35" customFormat="1" ht="12.75" customHeight="1" x14ac:dyDescent="0.2">
      <c r="B51" s="38"/>
      <c r="D51" s="40"/>
      <c r="E51" s="37"/>
      <c r="F51" s="37"/>
      <c r="G51" s="37"/>
      <c r="H51" s="37"/>
      <c r="I51" s="37"/>
      <c r="J51" s="37"/>
      <c r="K51" s="37"/>
      <c r="L51" s="37"/>
      <c r="M51" s="37"/>
      <c r="N51" s="37"/>
    </row>
    <row r="52" spans="1:14" s="35" customFormat="1" ht="27" customHeight="1" x14ac:dyDescent="0.2">
      <c r="B52" s="36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</row>
    <row r="53" spans="1:14" s="35" customFormat="1" ht="13.5" customHeight="1" x14ac:dyDescent="0.2">
      <c r="D53" s="40"/>
      <c r="E53" s="37"/>
      <c r="F53" s="37"/>
      <c r="G53" s="37"/>
      <c r="H53" s="37"/>
      <c r="I53" s="37"/>
      <c r="J53" s="37"/>
      <c r="K53" s="37"/>
      <c r="L53" s="37"/>
      <c r="M53" s="37"/>
      <c r="N53" s="37"/>
    </row>
    <row r="54" spans="1:14" s="35" customFormat="1" x14ac:dyDescent="0.2">
      <c r="B54" s="41"/>
      <c r="D54" s="39"/>
      <c r="E54" s="37"/>
      <c r="F54" s="37"/>
      <c r="G54" s="37"/>
      <c r="H54" s="37"/>
      <c r="I54" s="37"/>
      <c r="J54" s="37"/>
      <c r="K54" s="37"/>
      <c r="L54" s="37"/>
      <c r="M54" s="37"/>
      <c r="N54" s="37"/>
    </row>
  </sheetData>
  <mergeCells count="14">
    <mergeCell ref="C50:D50"/>
    <mergeCell ref="D1:E1"/>
    <mergeCell ref="D2:E2"/>
    <mergeCell ref="D3:E3"/>
    <mergeCell ref="A48:E48"/>
    <mergeCell ref="A8:E8"/>
    <mergeCell ref="A10:E10"/>
    <mergeCell ref="B13:E13"/>
    <mergeCell ref="B14:E14"/>
    <mergeCell ref="B15:E15"/>
    <mergeCell ref="B16:E16"/>
    <mergeCell ref="B17:E17"/>
    <mergeCell ref="A19:E19"/>
    <mergeCell ref="B12:E12"/>
  </mergeCells>
  <pageMargins left="0" right="0" top="0" bottom="7.874015748031496E-2" header="0.15748031496062992" footer="0.15748031496062992"/>
  <pageSetup scale="76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49</xdr:row>
                <xdr:rowOff>0</xdr:rowOff>
              </from>
              <to>
                <xdr:col>4</xdr:col>
                <xdr:colOff>85725</xdr:colOff>
                <xdr:row>49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</vt:lpstr>
      <vt:lpstr>'Hastiqacucak '!Print_Area</vt:lpstr>
    </vt:vector>
  </TitlesOfParts>
  <Company>Armen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keywords>https://mul2.yerevan.am/tasks/2009287/oneclick?token=ebb33b1987a8d3749588a1c6482915cb</cp:keywords>
  <cp:lastModifiedBy>Lusine Petrosyan</cp:lastModifiedBy>
  <cp:lastPrinted>2025-01-21T10:57:18Z</cp:lastPrinted>
  <dcterms:created xsi:type="dcterms:W3CDTF">2001-09-02T08:43:23Z</dcterms:created>
  <dcterms:modified xsi:type="dcterms:W3CDTF">2025-01-30T13:08:34Z</dcterms:modified>
</cp:coreProperties>
</file>